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Отдел эксплуатации электрических сетей\ИНВЕСТПРОГРАММА 2024-2027 Корректировка\12.08.2024 Корректировка ИП в сфере электроэнергетики МУП ТЭСК на 2024-2027 годы\Расчет эконом эффекта О-2025-РП-600\"/>
    </mc:Choice>
  </mc:AlternateContent>
  <xr:revisionPtr revIDLastSave="0" documentId="13_ncr:1_{BB96B1C9-A915-4EAF-9085-52AC44273B4F}" xr6:coauthVersionLast="40" xr6:coauthVersionMax="40" xr10:uidLastSave="{00000000-0000-0000-0000-000000000000}"/>
  <bookViews>
    <workbookView xWindow="0" yWindow="0" windowWidth="20460" windowHeight="7695" xr2:uid="{B53F82C2-E70C-40DE-9104-D7F9794C165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29" i="1" l="1"/>
  <c r="F28" i="1"/>
  <c r="F27" i="1"/>
  <c r="D25" i="1"/>
  <c r="F5" i="1"/>
  <c r="F6" i="1"/>
  <c r="F7" i="1"/>
  <c r="F8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4" i="1"/>
  <c r="F30" i="1" l="1"/>
  <c r="F32" i="1" l="1"/>
  <c r="F31" i="1"/>
  <c r="F33" i="1" s="1"/>
  <c r="F34" i="1" l="1"/>
  <c r="F35" i="1" s="1"/>
</calcChain>
</file>

<file path=xl/sharedStrings.xml><?xml version="1.0" encoding="utf-8"?>
<sst xmlns="http://schemas.openxmlformats.org/spreadsheetml/2006/main" count="272" uniqueCount="46">
  <si>
    <t>№ п/п</t>
  </si>
  <si>
    <t>Наименование работ</t>
  </si>
  <si>
    <t>Ед. изм.</t>
  </si>
  <si>
    <t>шт</t>
  </si>
  <si>
    <t>Итого затрат труда</t>
  </si>
  <si>
    <t xml:space="preserve">Расчет стоимости капитального ремонта масляного выключателя  ВПМП-10/630 с приводом ППО-10 </t>
  </si>
  <si>
    <t>Внешний осмотр выключателя</t>
  </si>
  <si>
    <t>Расшиновка выключателя</t>
  </si>
  <si>
    <t>Слив масла из полюсов с одновременной проверкой работы маслоуказателя</t>
  </si>
  <si>
    <t>Проверка состояния изолирующих тяг, межбазовых перегородок</t>
  </si>
  <si>
    <t>Ремонт маслоуказателей, маслоспускных пробок</t>
  </si>
  <si>
    <t>основных цилиндров полюсов</t>
  </si>
  <si>
    <t>дугогасительных камер</t>
  </si>
  <si>
    <t>подвижных контактов</t>
  </si>
  <si>
    <t>неподвижных розеточных контактов</t>
  </si>
  <si>
    <t>опорных и распорных бакелитовых цилиндров</t>
  </si>
  <si>
    <t>проходных и опорных изоляторов</t>
  </si>
  <si>
    <t>Разборка, дефектация, ремонт деталей и сборочных единиц на раме выключателя (отключающих пружин, пружинного и масляного буфера, вала, тяг)</t>
  </si>
  <si>
    <t>Сборка полюсов выключателя</t>
  </si>
  <si>
    <t>Ремонт привода</t>
  </si>
  <si>
    <t>Заливка масла в полюса</t>
  </si>
  <si>
    <t>Регулирование выключателя, проверка состояния его крепления. Снятие характеристик выключателя. Измерение переходного сопротивления токоведущего контура</t>
  </si>
  <si>
    <t>Окраска выключателя, восстановление надписей, расцветка фаз</t>
  </si>
  <si>
    <t>Ошиновка выключателя</t>
  </si>
  <si>
    <t>Проверка работы выключателя</t>
  </si>
  <si>
    <t>Сдача выключателя в эксплуатацию</t>
  </si>
  <si>
    <t>Стоимость, руб.</t>
  </si>
  <si>
    <t>Снятие траверс с подвижными контактами, дефектация и ремонт их:</t>
  </si>
  <si>
    <t>Материалы:</t>
  </si>
  <si>
    <t>22</t>
  </si>
  <si>
    <t>23</t>
  </si>
  <si>
    <t>24</t>
  </si>
  <si>
    <t>Изолятор проходной керамический ИП-10/630-7,5 УХЛ2</t>
  </si>
  <si>
    <t>Итого материалов</t>
  </si>
  <si>
    <t>Накладные расходы (102% от затрат труда)</t>
  </si>
  <si>
    <t>Сметная прибыль (51% от затрат труда)</t>
  </si>
  <si>
    <r>
      <t>ИТОГО (</t>
    </r>
    <r>
      <rPr>
        <sz val="11"/>
        <rFont val="Times New Roman"/>
        <family val="1"/>
        <charset val="204"/>
      </rPr>
      <t>затраты труда + материалы + НР + СП</t>
    </r>
    <r>
      <rPr>
        <b/>
        <sz val="11"/>
        <rFont val="Times New Roman"/>
        <family val="1"/>
        <charset val="204"/>
      </rPr>
      <t>)</t>
    </r>
  </si>
  <si>
    <t>НДС 20%</t>
  </si>
  <si>
    <t>ИТОГО стоимость с НДС</t>
  </si>
  <si>
    <t>чел-час</t>
  </si>
  <si>
    <t>Кол-во</t>
  </si>
  <si>
    <t>Стоимость ед. изм.</t>
  </si>
  <si>
    <t>Расчет выполнен с использованием "Норм времени на ремонт и техническое обслуживание воздушных и кабельных линий, трансформаторных подстанций и распределительных пунктов напряжением 0,38 - 20 кВ. Выпуск 2" (утв. Минтопэнерго России 14.05.1993), оплата труда работников 5 разряда - 1072,55 руб. (2 кв. 2024 г.), стоимость материалов ФСБЦ 81-01-2022 (2 кв. 2024 г.)</t>
  </si>
  <si>
    <t>Изоляторы опорные ИО-10-7,5 У3</t>
  </si>
  <si>
    <t xml:space="preserve">Масло трансформаторное Т-1500 </t>
  </si>
  <si>
    <t>Составил_______________Борцова Т.Е.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</si>
</sst>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 Cyr"/>
      <charset val="204"/>
    </font>
    <font>
      <b/>
      <sz val="12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left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0" fontId="8" fillId="0" borderId="1" xfId="0" applyFont="1" applyBorder="1"/>
    <xf numFmtId="49" fontId="6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 wrapText="1"/>
    </xf>
    <xf numFmtId="0" fontId="9" fillId="0" borderId="2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E9EF5-A9BE-4943-8EAE-5A93F9305505}">
  <dimension ref="A1:G123"/>
  <sheetViews>
    <sheetView tabSelected="1" topLeftCell="A4" workbookViewId="0">
      <selection activeCell="C46" sqref="C46"/>
    </sheetView>
  </sheetViews>
  <sheetFormatPr defaultRowHeight="12.75" x14ac:dyDescent="0.2"/>
  <cols>
    <col min="1" max="1" width="5.42578125" customWidth="1"/>
    <col min="2" max="2" width="44.28515625" customWidth="1"/>
    <col min="3" max="3" width="15.85546875" customWidth="1"/>
    <col min="4" max="4" width="13.5703125" style="13" customWidth="1"/>
    <col min="5" max="5" width="11.85546875" style="14" customWidth="1"/>
    <col min="6" max="6" width="13.28515625" customWidth="1"/>
    <col min="255" max="255" width="5.42578125" customWidth="1"/>
    <col min="256" max="256" width="37.28515625" customWidth="1"/>
    <col min="257" max="257" width="13.5703125" customWidth="1"/>
    <col min="258" max="259" width="7.5703125" customWidth="1"/>
    <col min="260" max="262" width="9.5703125" customWidth="1"/>
    <col min="511" max="511" width="5.42578125" customWidth="1"/>
    <col min="512" max="512" width="37.28515625" customWidth="1"/>
    <col min="513" max="513" width="13.5703125" customWidth="1"/>
    <col min="514" max="515" width="7.5703125" customWidth="1"/>
    <col min="516" max="518" width="9.5703125" customWidth="1"/>
    <col min="767" max="767" width="5.42578125" customWidth="1"/>
    <col min="768" max="768" width="37.28515625" customWidth="1"/>
    <col min="769" max="769" width="13.5703125" customWidth="1"/>
    <col min="770" max="771" width="7.5703125" customWidth="1"/>
    <col min="772" max="774" width="9.5703125" customWidth="1"/>
    <col min="1023" max="1023" width="5.42578125" customWidth="1"/>
    <col min="1024" max="1024" width="37.28515625" customWidth="1"/>
    <col min="1025" max="1025" width="13.5703125" customWidth="1"/>
    <col min="1026" max="1027" width="7.5703125" customWidth="1"/>
    <col min="1028" max="1030" width="9.5703125" customWidth="1"/>
    <col min="1279" max="1279" width="5.42578125" customWidth="1"/>
    <col min="1280" max="1280" width="37.28515625" customWidth="1"/>
    <col min="1281" max="1281" width="13.5703125" customWidth="1"/>
    <col min="1282" max="1283" width="7.5703125" customWidth="1"/>
    <col min="1284" max="1286" width="9.5703125" customWidth="1"/>
    <col min="1535" max="1535" width="5.42578125" customWidth="1"/>
    <col min="1536" max="1536" width="37.28515625" customWidth="1"/>
    <col min="1537" max="1537" width="13.5703125" customWidth="1"/>
    <col min="1538" max="1539" width="7.5703125" customWidth="1"/>
    <col min="1540" max="1542" width="9.5703125" customWidth="1"/>
    <col min="1791" max="1791" width="5.42578125" customWidth="1"/>
    <col min="1792" max="1792" width="37.28515625" customWidth="1"/>
    <col min="1793" max="1793" width="13.5703125" customWidth="1"/>
    <col min="1794" max="1795" width="7.5703125" customWidth="1"/>
    <col min="1796" max="1798" width="9.5703125" customWidth="1"/>
    <col min="2047" max="2047" width="5.42578125" customWidth="1"/>
    <col min="2048" max="2048" width="37.28515625" customWidth="1"/>
    <col min="2049" max="2049" width="13.5703125" customWidth="1"/>
    <col min="2050" max="2051" width="7.5703125" customWidth="1"/>
    <col min="2052" max="2054" width="9.5703125" customWidth="1"/>
    <col min="2303" max="2303" width="5.42578125" customWidth="1"/>
    <col min="2304" max="2304" width="37.28515625" customWidth="1"/>
    <col min="2305" max="2305" width="13.5703125" customWidth="1"/>
    <col min="2306" max="2307" width="7.5703125" customWidth="1"/>
    <col min="2308" max="2310" width="9.5703125" customWidth="1"/>
    <col min="2559" max="2559" width="5.42578125" customWidth="1"/>
    <col min="2560" max="2560" width="37.28515625" customWidth="1"/>
    <col min="2561" max="2561" width="13.5703125" customWidth="1"/>
    <col min="2562" max="2563" width="7.5703125" customWidth="1"/>
    <col min="2564" max="2566" width="9.5703125" customWidth="1"/>
    <col min="2815" max="2815" width="5.42578125" customWidth="1"/>
    <col min="2816" max="2816" width="37.28515625" customWidth="1"/>
    <col min="2817" max="2817" width="13.5703125" customWidth="1"/>
    <col min="2818" max="2819" width="7.5703125" customWidth="1"/>
    <col min="2820" max="2822" width="9.5703125" customWidth="1"/>
    <col min="3071" max="3071" width="5.42578125" customWidth="1"/>
    <col min="3072" max="3072" width="37.28515625" customWidth="1"/>
    <col min="3073" max="3073" width="13.5703125" customWidth="1"/>
    <col min="3074" max="3075" width="7.5703125" customWidth="1"/>
    <col min="3076" max="3078" width="9.5703125" customWidth="1"/>
    <col min="3327" max="3327" width="5.42578125" customWidth="1"/>
    <col min="3328" max="3328" width="37.28515625" customWidth="1"/>
    <col min="3329" max="3329" width="13.5703125" customWidth="1"/>
    <col min="3330" max="3331" width="7.5703125" customWidth="1"/>
    <col min="3332" max="3334" width="9.5703125" customWidth="1"/>
    <col min="3583" max="3583" width="5.42578125" customWidth="1"/>
    <col min="3584" max="3584" width="37.28515625" customWidth="1"/>
    <col min="3585" max="3585" width="13.5703125" customWidth="1"/>
    <col min="3586" max="3587" width="7.5703125" customWidth="1"/>
    <col min="3588" max="3590" width="9.5703125" customWidth="1"/>
    <col min="3839" max="3839" width="5.42578125" customWidth="1"/>
    <col min="3840" max="3840" width="37.28515625" customWidth="1"/>
    <col min="3841" max="3841" width="13.5703125" customWidth="1"/>
    <col min="3842" max="3843" width="7.5703125" customWidth="1"/>
    <col min="3844" max="3846" width="9.5703125" customWidth="1"/>
    <col min="4095" max="4095" width="5.42578125" customWidth="1"/>
    <col min="4096" max="4096" width="37.28515625" customWidth="1"/>
    <col min="4097" max="4097" width="13.5703125" customWidth="1"/>
    <col min="4098" max="4099" width="7.5703125" customWidth="1"/>
    <col min="4100" max="4102" width="9.5703125" customWidth="1"/>
    <col min="4351" max="4351" width="5.42578125" customWidth="1"/>
    <col min="4352" max="4352" width="37.28515625" customWidth="1"/>
    <col min="4353" max="4353" width="13.5703125" customWidth="1"/>
    <col min="4354" max="4355" width="7.5703125" customWidth="1"/>
    <col min="4356" max="4358" width="9.5703125" customWidth="1"/>
    <col min="4607" max="4607" width="5.42578125" customWidth="1"/>
    <col min="4608" max="4608" width="37.28515625" customWidth="1"/>
    <col min="4609" max="4609" width="13.5703125" customWidth="1"/>
    <col min="4610" max="4611" width="7.5703125" customWidth="1"/>
    <col min="4612" max="4614" width="9.5703125" customWidth="1"/>
    <col min="4863" max="4863" width="5.42578125" customWidth="1"/>
    <col min="4864" max="4864" width="37.28515625" customWidth="1"/>
    <col min="4865" max="4865" width="13.5703125" customWidth="1"/>
    <col min="4866" max="4867" width="7.5703125" customWidth="1"/>
    <col min="4868" max="4870" width="9.5703125" customWidth="1"/>
    <col min="5119" max="5119" width="5.42578125" customWidth="1"/>
    <col min="5120" max="5120" width="37.28515625" customWidth="1"/>
    <col min="5121" max="5121" width="13.5703125" customWidth="1"/>
    <col min="5122" max="5123" width="7.5703125" customWidth="1"/>
    <col min="5124" max="5126" width="9.5703125" customWidth="1"/>
    <col min="5375" max="5375" width="5.42578125" customWidth="1"/>
    <col min="5376" max="5376" width="37.28515625" customWidth="1"/>
    <col min="5377" max="5377" width="13.5703125" customWidth="1"/>
    <col min="5378" max="5379" width="7.5703125" customWidth="1"/>
    <col min="5380" max="5382" width="9.5703125" customWidth="1"/>
    <col min="5631" max="5631" width="5.42578125" customWidth="1"/>
    <col min="5632" max="5632" width="37.28515625" customWidth="1"/>
    <col min="5633" max="5633" width="13.5703125" customWidth="1"/>
    <col min="5634" max="5635" width="7.5703125" customWidth="1"/>
    <col min="5636" max="5638" width="9.5703125" customWidth="1"/>
    <col min="5887" max="5887" width="5.42578125" customWidth="1"/>
    <col min="5888" max="5888" width="37.28515625" customWidth="1"/>
    <col min="5889" max="5889" width="13.5703125" customWidth="1"/>
    <col min="5890" max="5891" width="7.5703125" customWidth="1"/>
    <col min="5892" max="5894" width="9.5703125" customWidth="1"/>
    <col min="6143" max="6143" width="5.42578125" customWidth="1"/>
    <col min="6144" max="6144" width="37.28515625" customWidth="1"/>
    <col min="6145" max="6145" width="13.5703125" customWidth="1"/>
    <col min="6146" max="6147" width="7.5703125" customWidth="1"/>
    <col min="6148" max="6150" width="9.5703125" customWidth="1"/>
    <col min="6399" max="6399" width="5.42578125" customWidth="1"/>
    <col min="6400" max="6400" width="37.28515625" customWidth="1"/>
    <col min="6401" max="6401" width="13.5703125" customWidth="1"/>
    <col min="6402" max="6403" width="7.5703125" customWidth="1"/>
    <col min="6404" max="6406" width="9.5703125" customWidth="1"/>
    <col min="6655" max="6655" width="5.42578125" customWidth="1"/>
    <col min="6656" max="6656" width="37.28515625" customWidth="1"/>
    <col min="6657" max="6657" width="13.5703125" customWidth="1"/>
    <col min="6658" max="6659" width="7.5703125" customWidth="1"/>
    <col min="6660" max="6662" width="9.5703125" customWidth="1"/>
    <col min="6911" max="6911" width="5.42578125" customWidth="1"/>
    <col min="6912" max="6912" width="37.28515625" customWidth="1"/>
    <col min="6913" max="6913" width="13.5703125" customWidth="1"/>
    <col min="6914" max="6915" width="7.5703125" customWidth="1"/>
    <col min="6916" max="6918" width="9.5703125" customWidth="1"/>
    <col min="7167" max="7167" width="5.42578125" customWidth="1"/>
    <col min="7168" max="7168" width="37.28515625" customWidth="1"/>
    <col min="7169" max="7169" width="13.5703125" customWidth="1"/>
    <col min="7170" max="7171" width="7.5703125" customWidth="1"/>
    <col min="7172" max="7174" width="9.5703125" customWidth="1"/>
    <col min="7423" max="7423" width="5.42578125" customWidth="1"/>
    <col min="7424" max="7424" width="37.28515625" customWidth="1"/>
    <col min="7425" max="7425" width="13.5703125" customWidth="1"/>
    <col min="7426" max="7427" width="7.5703125" customWidth="1"/>
    <col min="7428" max="7430" width="9.5703125" customWidth="1"/>
    <col min="7679" max="7679" width="5.42578125" customWidth="1"/>
    <col min="7680" max="7680" width="37.28515625" customWidth="1"/>
    <col min="7681" max="7681" width="13.5703125" customWidth="1"/>
    <col min="7682" max="7683" width="7.5703125" customWidth="1"/>
    <col min="7684" max="7686" width="9.5703125" customWidth="1"/>
    <col min="7935" max="7935" width="5.42578125" customWidth="1"/>
    <col min="7936" max="7936" width="37.28515625" customWidth="1"/>
    <col min="7937" max="7937" width="13.5703125" customWidth="1"/>
    <col min="7938" max="7939" width="7.5703125" customWidth="1"/>
    <col min="7940" max="7942" width="9.5703125" customWidth="1"/>
    <col min="8191" max="8191" width="5.42578125" customWidth="1"/>
    <col min="8192" max="8192" width="37.28515625" customWidth="1"/>
    <col min="8193" max="8193" width="13.5703125" customWidth="1"/>
    <col min="8194" max="8195" width="7.5703125" customWidth="1"/>
    <col min="8196" max="8198" width="9.5703125" customWidth="1"/>
    <col min="8447" max="8447" width="5.42578125" customWidth="1"/>
    <col min="8448" max="8448" width="37.28515625" customWidth="1"/>
    <col min="8449" max="8449" width="13.5703125" customWidth="1"/>
    <col min="8450" max="8451" width="7.5703125" customWidth="1"/>
    <col min="8452" max="8454" width="9.5703125" customWidth="1"/>
    <col min="8703" max="8703" width="5.42578125" customWidth="1"/>
    <col min="8704" max="8704" width="37.28515625" customWidth="1"/>
    <col min="8705" max="8705" width="13.5703125" customWidth="1"/>
    <col min="8706" max="8707" width="7.5703125" customWidth="1"/>
    <col min="8708" max="8710" width="9.5703125" customWidth="1"/>
    <col min="8959" max="8959" width="5.42578125" customWidth="1"/>
    <col min="8960" max="8960" width="37.28515625" customWidth="1"/>
    <col min="8961" max="8961" width="13.5703125" customWidth="1"/>
    <col min="8962" max="8963" width="7.5703125" customWidth="1"/>
    <col min="8964" max="8966" width="9.5703125" customWidth="1"/>
    <col min="9215" max="9215" width="5.42578125" customWidth="1"/>
    <col min="9216" max="9216" width="37.28515625" customWidth="1"/>
    <col min="9217" max="9217" width="13.5703125" customWidth="1"/>
    <col min="9218" max="9219" width="7.5703125" customWidth="1"/>
    <col min="9220" max="9222" width="9.5703125" customWidth="1"/>
    <col min="9471" max="9471" width="5.42578125" customWidth="1"/>
    <col min="9472" max="9472" width="37.28515625" customWidth="1"/>
    <col min="9473" max="9473" width="13.5703125" customWidth="1"/>
    <col min="9474" max="9475" width="7.5703125" customWidth="1"/>
    <col min="9476" max="9478" width="9.5703125" customWidth="1"/>
    <col min="9727" max="9727" width="5.42578125" customWidth="1"/>
    <col min="9728" max="9728" width="37.28515625" customWidth="1"/>
    <col min="9729" max="9729" width="13.5703125" customWidth="1"/>
    <col min="9730" max="9731" width="7.5703125" customWidth="1"/>
    <col min="9732" max="9734" width="9.5703125" customWidth="1"/>
    <col min="9983" max="9983" width="5.42578125" customWidth="1"/>
    <col min="9984" max="9984" width="37.28515625" customWidth="1"/>
    <col min="9985" max="9985" width="13.5703125" customWidth="1"/>
    <col min="9986" max="9987" width="7.5703125" customWidth="1"/>
    <col min="9988" max="9990" width="9.5703125" customWidth="1"/>
    <col min="10239" max="10239" width="5.42578125" customWidth="1"/>
    <col min="10240" max="10240" width="37.28515625" customWidth="1"/>
    <col min="10241" max="10241" width="13.5703125" customWidth="1"/>
    <col min="10242" max="10243" width="7.5703125" customWidth="1"/>
    <col min="10244" max="10246" width="9.5703125" customWidth="1"/>
    <col min="10495" max="10495" width="5.42578125" customWidth="1"/>
    <col min="10496" max="10496" width="37.28515625" customWidth="1"/>
    <col min="10497" max="10497" width="13.5703125" customWidth="1"/>
    <col min="10498" max="10499" width="7.5703125" customWidth="1"/>
    <col min="10500" max="10502" width="9.5703125" customWidth="1"/>
    <col min="10751" max="10751" width="5.42578125" customWidth="1"/>
    <col min="10752" max="10752" width="37.28515625" customWidth="1"/>
    <col min="10753" max="10753" width="13.5703125" customWidth="1"/>
    <col min="10754" max="10755" width="7.5703125" customWidth="1"/>
    <col min="10756" max="10758" width="9.5703125" customWidth="1"/>
    <col min="11007" max="11007" width="5.42578125" customWidth="1"/>
    <col min="11008" max="11008" width="37.28515625" customWidth="1"/>
    <col min="11009" max="11009" width="13.5703125" customWidth="1"/>
    <col min="11010" max="11011" width="7.5703125" customWidth="1"/>
    <col min="11012" max="11014" width="9.5703125" customWidth="1"/>
    <col min="11263" max="11263" width="5.42578125" customWidth="1"/>
    <col min="11264" max="11264" width="37.28515625" customWidth="1"/>
    <col min="11265" max="11265" width="13.5703125" customWidth="1"/>
    <col min="11266" max="11267" width="7.5703125" customWidth="1"/>
    <col min="11268" max="11270" width="9.5703125" customWidth="1"/>
    <col min="11519" max="11519" width="5.42578125" customWidth="1"/>
    <col min="11520" max="11520" width="37.28515625" customWidth="1"/>
    <col min="11521" max="11521" width="13.5703125" customWidth="1"/>
    <col min="11522" max="11523" width="7.5703125" customWidth="1"/>
    <col min="11524" max="11526" width="9.5703125" customWidth="1"/>
    <col min="11775" max="11775" width="5.42578125" customWidth="1"/>
    <col min="11776" max="11776" width="37.28515625" customWidth="1"/>
    <col min="11777" max="11777" width="13.5703125" customWidth="1"/>
    <col min="11778" max="11779" width="7.5703125" customWidth="1"/>
    <col min="11780" max="11782" width="9.5703125" customWidth="1"/>
    <col min="12031" max="12031" width="5.42578125" customWidth="1"/>
    <col min="12032" max="12032" width="37.28515625" customWidth="1"/>
    <col min="12033" max="12033" width="13.5703125" customWidth="1"/>
    <col min="12034" max="12035" width="7.5703125" customWidth="1"/>
    <col min="12036" max="12038" width="9.5703125" customWidth="1"/>
    <col min="12287" max="12287" width="5.42578125" customWidth="1"/>
    <col min="12288" max="12288" width="37.28515625" customWidth="1"/>
    <col min="12289" max="12289" width="13.5703125" customWidth="1"/>
    <col min="12290" max="12291" width="7.5703125" customWidth="1"/>
    <col min="12292" max="12294" width="9.5703125" customWidth="1"/>
    <col min="12543" max="12543" width="5.42578125" customWidth="1"/>
    <col min="12544" max="12544" width="37.28515625" customWidth="1"/>
    <col min="12545" max="12545" width="13.5703125" customWidth="1"/>
    <col min="12546" max="12547" width="7.5703125" customWidth="1"/>
    <col min="12548" max="12550" width="9.5703125" customWidth="1"/>
    <col min="12799" max="12799" width="5.42578125" customWidth="1"/>
    <col min="12800" max="12800" width="37.28515625" customWidth="1"/>
    <col min="12801" max="12801" width="13.5703125" customWidth="1"/>
    <col min="12802" max="12803" width="7.5703125" customWidth="1"/>
    <col min="12804" max="12806" width="9.5703125" customWidth="1"/>
    <col min="13055" max="13055" width="5.42578125" customWidth="1"/>
    <col min="13056" max="13056" width="37.28515625" customWidth="1"/>
    <col min="13057" max="13057" width="13.5703125" customWidth="1"/>
    <col min="13058" max="13059" width="7.5703125" customWidth="1"/>
    <col min="13060" max="13062" width="9.5703125" customWidth="1"/>
    <col min="13311" max="13311" width="5.42578125" customWidth="1"/>
    <col min="13312" max="13312" width="37.28515625" customWidth="1"/>
    <col min="13313" max="13313" width="13.5703125" customWidth="1"/>
    <col min="13314" max="13315" width="7.5703125" customWidth="1"/>
    <col min="13316" max="13318" width="9.5703125" customWidth="1"/>
    <col min="13567" max="13567" width="5.42578125" customWidth="1"/>
    <col min="13568" max="13568" width="37.28515625" customWidth="1"/>
    <col min="13569" max="13569" width="13.5703125" customWidth="1"/>
    <col min="13570" max="13571" width="7.5703125" customWidth="1"/>
    <col min="13572" max="13574" width="9.5703125" customWidth="1"/>
    <col min="13823" max="13823" width="5.42578125" customWidth="1"/>
    <col min="13824" max="13824" width="37.28515625" customWidth="1"/>
    <col min="13825" max="13825" width="13.5703125" customWidth="1"/>
    <col min="13826" max="13827" width="7.5703125" customWidth="1"/>
    <col min="13828" max="13830" width="9.5703125" customWidth="1"/>
    <col min="14079" max="14079" width="5.42578125" customWidth="1"/>
    <col min="14080" max="14080" width="37.28515625" customWidth="1"/>
    <col min="14081" max="14081" width="13.5703125" customWidth="1"/>
    <col min="14082" max="14083" width="7.5703125" customWidth="1"/>
    <col min="14084" max="14086" width="9.5703125" customWidth="1"/>
    <col min="14335" max="14335" width="5.42578125" customWidth="1"/>
    <col min="14336" max="14336" width="37.28515625" customWidth="1"/>
    <col min="14337" max="14337" width="13.5703125" customWidth="1"/>
    <col min="14338" max="14339" width="7.5703125" customWidth="1"/>
    <col min="14340" max="14342" width="9.5703125" customWidth="1"/>
    <col min="14591" max="14591" width="5.42578125" customWidth="1"/>
    <col min="14592" max="14592" width="37.28515625" customWidth="1"/>
    <col min="14593" max="14593" width="13.5703125" customWidth="1"/>
    <col min="14594" max="14595" width="7.5703125" customWidth="1"/>
    <col min="14596" max="14598" width="9.5703125" customWidth="1"/>
    <col min="14847" max="14847" width="5.42578125" customWidth="1"/>
    <col min="14848" max="14848" width="37.28515625" customWidth="1"/>
    <col min="14849" max="14849" width="13.5703125" customWidth="1"/>
    <col min="14850" max="14851" width="7.5703125" customWidth="1"/>
    <col min="14852" max="14854" width="9.5703125" customWidth="1"/>
    <col min="15103" max="15103" width="5.42578125" customWidth="1"/>
    <col min="15104" max="15104" width="37.28515625" customWidth="1"/>
    <col min="15105" max="15105" width="13.5703125" customWidth="1"/>
    <col min="15106" max="15107" width="7.5703125" customWidth="1"/>
    <col min="15108" max="15110" width="9.5703125" customWidth="1"/>
    <col min="15359" max="15359" width="5.42578125" customWidth="1"/>
    <col min="15360" max="15360" width="37.28515625" customWidth="1"/>
    <col min="15361" max="15361" width="13.5703125" customWidth="1"/>
    <col min="15362" max="15363" width="7.5703125" customWidth="1"/>
    <col min="15364" max="15366" width="9.5703125" customWidth="1"/>
    <col min="15615" max="15615" width="5.42578125" customWidth="1"/>
    <col min="15616" max="15616" width="37.28515625" customWidth="1"/>
    <col min="15617" max="15617" width="13.5703125" customWidth="1"/>
    <col min="15618" max="15619" width="7.5703125" customWidth="1"/>
    <col min="15620" max="15622" width="9.5703125" customWidth="1"/>
    <col min="15871" max="15871" width="5.42578125" customWidth="1"/>
    <col min="15872" max="15872" width="37.28515625" customWidth="1"/>
    <col min="15873" max="15873" width="13.5703125" customWidth="1"/>
    <col min="15874" max="15875" width="7.5703125" customWidth="1"/>
    <col min="15876" max="15878" width="9.5703125" customWidth="1"/>
    <col min="16127" max="16127" width="5.42578125" customWidth="1"/>
    <col min="16128" max="16128" width="37.28515625" customWidth="1"/>
    <col min="16129" max="16129" width="13.5703125" customWidth="1"/>
    <col min="16130" max="16131" width="7.5703125" customWidth="1"/>
    <col min="16132" max="16134" width="9.5703125" customWidth="1"/>
  </cols>
  <sheetData>
    <row r="1" spans="1:7" ht="45.75" customHeight="1" x14ac:dyDescent="0.2">
      <c r="A1" s="40" t="s">
        <v>5</v>
      </c>
      <c r="B1" s="40"/>
      <c r="C1" s="40"/>
      <c r="D1" s="40"/>
      <c r="E1" s="40"/>
      <c r="F1" s="40"/>
    </row>
    <row r="2" spans="1:7" ht="58.5" customHeight="1" x14ac:dyDescent="0.2">
      <c r="A2" s="41" t="s">
        <v>42</v>
      </c>
      <c r="B2" s="41"/>
      <c r="C2" s="41"/>
      <c r="D2" s="41"/>
      <c r="E2" s="41"/>
      <c r="F2" s="41"/>
      <c r="G2" s="1"/>
    </row>
    <row r="3" spans="1:7" ht="28.5" x14ac:dyDescent="0.2">
      <c r="A3" s="15" t="s">
        <v>0</v>
      </c>
      <c r="B3" s="15" t="s">
        <v>1</v>
      </c>
      <c r="C3" s="15" t="s">
        <v>2</v>
      </c>
      <c r="D3" s="15" t="s">
        <v>40</v>
      </c>
      <c r="E3" s="15" t="s">
        <v>41</v>
      </c>
      <c r="F3" s="15" t="s">
        <v>26</v>
      </c>
    </row>
    <row r="4" spans="1:7" ht="15" x14ac:dyDescent="0.25">
      <c r="A4" s="20">
        <v>1</v>
      </c>
      <c r="B4" s="21" t="s">
        <v>6</v>
      </c>
      <c r="C4" s="16" t="s">
        <v>39</v>
      </c>
      <c r="D4" s="23">
        <v>0.3</v>
      </c>
      <c r="E4" s="36">
        <v>1072.55</v>
      </c>
      <c r="F4" s="36">
        <f>D4*E4</f>
        <v>321.76499999999999</v>
      </c>
    </row>
    <row r="5" spans="1:7" ht="15" x14ac:dyDescent="0.25">
      <c r="A5" s="20">
        <v>2</v>
      </c>
      <c r="B5" s="21" t="s">
        <v>7</v>
      </c>
      <c r="C5" s="16" t="s">
        <v>39</v>
      </c>
      <c r="D5" s="23">
        <v>0.3</v>
      </c>
      <c r="E5" s="36">
        <v>1072.55</v>
      </c>
      <c r="F5" s="36">
        <f t="shared" ref="F5:F24" si="0">D5*E5</f>
        <v>321.76499999999999</v>
      </c>
    </row>
    <row r="6" spans="1:7" ht="30" x14ac:dyDescent="0.25">
      <c r="A6" s="20">
        <v>3</v>
      </c>
      <c r="B6" s="21" t="s">
        <v>8</v>
      </c>
      <c r="C6" s="16" t="s">
        <v>39</v>
      </c>
      <c r="D6" s="23">
        <v>0.2</v>
      </c>
      <c r="E6" s="36">
        <v>1072.55</v>
      </c>
      <c r="F6" s="36">
        <f t="shared" si="0"/>
        <v>214.51</v>
      </c>
    </row>
    <row r="7" spans="1:7" ht="30" x14ac:dyDescent="0.25">
      <c r="A7" s="20">
        <v>4</v>
      </c>
      <c r="B7" s="21" t="s">
        <v>9</v>
      </c>
      <c r="C7" s="16" t="s">
        <v>39</v>
      </c>
      <c r="D7" s="23">
        <v>0.3</v>
      </c>
      <c r="E7" s="36">
        <v>1072.55</v>
      </c>
      <c r="F7" s="36">
        <f t="shared" si="0"/>
        <v>321.76499999999999</v>
      </c>
    </row>
    <row r="8" spans="1:7" ht="30" x14ac:dyDescent="0.25">
      <c r="A8" s="20">
        <v>5</v>
      </c>
      <c r="B8" s="21" t="s">
        <v>10</v>
      </c>
      <c r="C8" s="16" t="s">
        <v>39</v>
      </c>
      <c r="D8" s="23">
        <v>0.4</v>
      </c>
      <c r="E8" s="36">
        <v>1072.55</v>
      </c>
      <c r="F8" s="36">
        <f t="shared" si="0"/>
        <v>429.02</v>
      </c>
    </row>
    <row r="9" spans="1:7" ht="30" x14ac:dyDescent="0.25">
      <c r="A9" s="20">
        <v>6</v>
      </c>
      <c r="B9" s="21" t="s">
        <v>27</v>
      </c>
      <c r="C9" s="16" t="s">
        <v>39</v>
      </c>
      <c r="D9" s="23"/>
      <c r="E9" s="36"/>
      <c r="F9" s="36"/>
    </row>
    <row r="10" spans="1:7" ht="15" x14ac:dyDescent="0.25">
      <c r="A10" s="20">
        <v>7</v>
      </c>
      <c r="B10" s="21" t="s">
        <v>11</v>
      </c>
      <c r="C10" s="16" t="s">
        <v>39</v>
      </c>
      <c r="D10" s="23">
        <v>1.4</v>
      </c>
      <c r="E10" s="36">
        <v>1072.55</v>
      </c>
      <c r="F10" s="36">
        <f t="shared" si="0"/>
        <v>1501.57</v>
      </c>
    </row>
    <row r="11" spans="1:7" ht="15" x14ac:dyDescent="0.25">
      <c r="A11" s="20">
        <v>8</v>
      </c>
      <c r="B11" s="21" t="s">
        <v>12</v>
      </c>
      <c r="C11" s="16" t="s">
        <v>39</v>
      </c>
      <c r="D11" s="23">
        <v>1.1000000000000001</v>
      </c>
      <c r="E11" s="36">
        <v>1072.55</v>
      </c>
      <c r="F11" s="36">
        <f t="shared" si="0"/>
        <v>1179.8050000000001</v>
      </c>
    </row>
    <row r="12" spans="1:7" ht="15" x14ac:dyDescent="0.25">
      <c r="A12" s="20">
        <v>9</v>
      </c>
      <c r="B12" s="21" t="s">
        <v>13</v>
      </c>
      <c r="C12" s="16" t="s">
        <v>39</v>
      </c>
      <c r="D12" s="23">
        <v>0.9</v>
      </c>
      <c r="E12" s="36">
        <v>1072.55</v>
      </c>
      <c r="F12" s="36">
        <f t="shared" si="0"/>
        <v>965.29499999999996</v>
      </c>
    </row>
    <row r="13" spans="1:7" ht="15" x14ac:dyDescent="0.25">
      <c r="A13" s="20">
        <v>10</v>
      </c>
      <c r="B13" s="21" t="s">
        <v>14</v>
      </c>
      <c r="C13" s="16" t="s">
        <v>39</v>
      </c>
      <c r="D13" s="23">
        <v>1.6</v>
      </c>
      <c r="E13" s="36">
        <v>1072.55</v>
      </c>
      <c r="F13" s="36">
        <f t="shared" si="0"/>
        <v>1716.08</v>
      </c>
    </row>
    <row r="14" spans="1:7" ht="15" x14ac:dyDescent="0.25">
      <c r="A14" s="20">
        <v>11</v>
      </c>
      <c r="B14" s="21" t="s">
        <v>15</v>
      </c>
      <c r="C14" s="16" t="s">
        <v>39</v>
      </c>
      <c r="D14" s="23">
        <v>0.8</v>
      </c>
      <c r="E14" s="36">
        <v>1072.55</v>
      </c>
      <c r="F14" s="36">
        <f t="shared" si="0"/>
        <v>858.04</v>
      </c>
    </row>
    <row r="15" spans="1:7" ht="15" x14ac:dyDescent="0.25">
      <c r="A15" s="20">
        <v>12</v>
      </c>
      <c r="B15" s="21" t="s">
        <v>16</v>
      </c>
      <c r="C15" s="16" t="s">
        <v>39</v>
      </c>
      <c r="D15" s="23">
        <v>0.7</v>
      </c>
      <c r="E15" s="36">
        <v>1072.55</v>
      </c>
      <c r="F15" s="36">
        <f t="shared" si="0"/>
        <v>750.78499999999997</v>
      </c>
    </row>
    <row r="16" spans="1:7" ht="60" x14ac:dyDescent="0.25">
      <c r="A16" s="20">
        <v>13</v>
      </c>
      <c r="B16" s="21" t="s">
        <v>17</v>
      </c>
      <c r="C16" s="16" t="s">
        <v>39</v>
      </c>
      <c r="D16" s="23">
        <v>2.6</v>
      </c>
      <c r="E16" s="36">
        <v>1072.55</v>
      </c>
      <c r="F16" s="36">
        <f t="shared" si="0"/>
        <v>2788.63</v>
      </c>
    </row>
    <row r="17" spans="1:6" ht="15" x14ac:dyDescent="0.25">
      <c r="A17" s="20">
        <v>14</v>
      </c>
      <c r="B17" s="21" t="s">
        <v>18</v>
      </c>
      <c r="C17" s="16" t="s">
        <v>39</v>
      </c>
      <c r="D17" s="23">
        <v>2</v>
      </c>
      <c r="E17" s="36">
        <v>1072.55</v>
      </c>
      <c r="F17" s="36">
        <f t="shared" si="0"/>
        <v>2145.1</v>
      </c>
    </row>
    <row r="18" spans="1:6" ht="15" x14ac:dyDescent="0.25">
      <c r="A18" s="20">
        <v>15</v>
      </c>
      <c r="B18" s="21" t="s">
        <v>19</v>
      </c>
      <c r="C18" s="16" t="s">
        <v>39</v>
      </c>
      <c r="D18" s="23">
        <v>2.5</v>
      </c>
      <c r="E18" s="36">
        <v>1072.55</v>
      </c>
      <c r="F18" s="36">
        <f t="shared" si="0"/>
        <v>2681.375</v>
      </c>
    </row>
    <row r="19" spans="1:6" ht="15" x14ac:dyDescent="0.25">
      <c r="A19" s="20">
        <v>16</v>
      </c>
      <c r="B19" s="21" t="s">
        <v>20</v>
      </c>
      <c r="C19" s="16" t="s">
        <v>39</v>
      </c>
      <c r="D19" s="22">
        <v>0.35</v>
      </c>
      <c r="E19" s="36">
        <v>1072.55</v>
      </c>
      <c r="F19" s="36">
        <f t="shared" si="0"/>
        <v>375.39249999999998</v>
      </c>
    </row>
    <row r="20" spans="1:6" ht="62.25" customHeight="1" x14ac:dyDescent="0.25">
      <c r="A20" s="20">
        <v>17</v>
      </c>
      <c r="B20" s="21" t="s">
        <v>21</v>
      </c>
      <c r="C20" s="16" t="s">
        <v>39</v>
      </c>
      <c r="D20" s="23">
        <v>3.3</v>
      </c>
      <c r="E20" s="36">
        <v>1072.55</v>
      </c>
      <c r="F20" s="36">
        <f t="shared" si="0"/>
        <v>3539.4149999999995</v>
      </c>
    </row>
    <row r="21" spans="1:6" ht="30" x14ac:dyDescent="0.25">
      <c r="A21" s="20">
        <v>18</v>
      </c>
      <c r="B21" s="21" t="s">
        <v>22</v>
      </c>
      <c r="C21" s="16" t="s">
        <v>39</v>
      </c>
      <c r="D21" s="23">
        <v>0.9</v>
      </c>
      <c r="E21" s="36">
        <v>1072.55</v>
      </c>
      <c r="F21" s="36">
        <f t="shared" si="0"/>
        <v>965.29499999999996</v>
      </c>
    </row>
    <row r="22" spans="1:6" ht="15" x14ac:dyDescent="0.25">
      <c r="A22" s="20">
        <v>19</v>
      </c>
      <c r="B22" s="21" t="s">
        <v>23</v>
      </c>
      <c r="C22" s="16" t="s">
        <v>39</v>
      </c>
      <c r="D22" s="23">
        <v>0.5</v>
      </c>
      <c r="E22" s="36">
        <v>1072.55</v>
      </c>
      <c r="F22" s="36">
        <f t="shared" si="0"/>
        <v>536.27499999999998</v>
      </c>
    </row>
    <row r="23" spans="1:6" ht="15" x14ac:dyDescent="0.25">
      <c r="A23" s="20">
        <v>20</v>
      </c>
      <c r="B23" s="21" t="s">
        <v>24</v>
      </c>
      <c r="C23" s="16" t="s">
        <v>39</v>
      </c>
      <c r="D23" s="23">
        <v>0.5</v>
      </c>
      <c r="E23" s="36">
        <v>1072.55</v>
      </c>
      <c r="F23" s="36">
        <f t="shared" si="0"/>
        <v>536.27499999999998</v>
      </c>
    </row>
    <row r="24" spans="1:6" ht="15" x14ac:dyDescent="0.25">
      <c r="A24" s="20">
        <v>21</v>
      </c>
      <c r="B24" s="21" t="s">
        <v>25</v>
      </c>
      <c r="C24" s="16" t="s">
        <v>39</v>
      </c>
      <c r="D24" s="22">
        <v>0.25</v>
      </c>
      <c r="E24" s="36">
        <v>1072.55</v>
      </c>
      <c r="F24" s="36">
        <f t="shared" si="0"/>
        <v>268.13749999999999</v>
      </c>
    </row>
    <row r="25" spans="1:6" ht="14.25" x14ac:dyDescent="0.2">
      <c r="A25" s="18"/>
      <c r="B25" s="19" t="s">
        <v>4</v>
      </c>
      <c r="C25" s="19"/>
      <c r="D25" s="25">
        <f>SUM(D4:D24)</f>
        <v>20.9</v>
      </c>
      <c r="E25" s="37"/>
      <c r="F25" s="37">
        <f>SUM(F4:F24)</f>
        <v>22416.295000000002</v>
      </c>
    </row>
    <row r="26" spans="1:6" ht="15" x14ac:dyDescent="0.25">
      <c r="A26" s="26"/>
      <c r="B26" s="19" t="s">
        <v>28</v>
      </c>
      <c r="C26" s="19"/>
      <c r="D26" s="17"/>
      <c r="E26" s="36"/>
      <c r="F26" s="36"/>
    </row>
    <row r="27" spans="1:6" ht="30" x14ac:dyDescent="0.25">
      <c r="A27" s="26" t="s">
        <v>29</v>
      </c>
      <c r="B27" s="27" t="s">
        <v>32</v>
      </c>
      <c r="C27" s="38" t="s">
        <v>3</v>
      </c>
      <c r="D27" s="39">
        <v>3</v>
      </c>
      <c r="E27" s="36">
        <v>1592.13</v>
      </c>
      <c r="F27" s="36">
        <f>D27*E27</f>
        <v>4776.3900000000003</v>
      </c>
    </row>
    <row r="28" spans="1:6" ht="15" x14ac:dyDescent="0.25">
      <c r="A28" s="26" t="s">
        <v>30</v>
      </c>
      <c r="B28" s="27" t="s">
        <v>43</v>
      </c>
      <c r="C28" s="38" t="s">
        <v>3</v>
      </c>
      <c r="D28" s="39">
        <v>3</v>
      </c>
      <c r="E28" s="36">
        <v>753.58</v>
      </c>
      <c r="F28" s="36">
        <f>D28*E28</f>
        <v>2260.7400000000002</v>
      </c>
    </row>
    <row r="29" spans="1:6" ht="15.75" thickBot="1" x14ac:dyDescent="0.3">
      <c r="A29" s="26" t="s">
        <v>31</v>
      </c>
      <c r="B29" s="35" t="s">
        <v>44</v>
      </c>
      <c r="C29" s="38" t="s">
        <v>3</v>
      </c>
      <c r="D29" s="24">
        <v>5.5</v>
      </c>
      <c r="E29" s="36">
        <v>153.33000000000001</v>
      </c>
      <c r="F29" s="36">
        <f>D29*E29</f>
        <v>843.31500000000005</v>
      </c>
    </row>
    <row r="30" spans="1:6" ht="15" x14ac:dyDescent="0.25">
      <c r="A30" s="26"/>
      <c r="B30" s="19" t="s">
        <v>33</v>
      </c>
      <c r="C30" s="19"/>
      <c r="D30" s="17"/>
      <c r="E30" s="17"/>
      <c r="F30" s="37">
        <f>F27+F28+F29</f>
        <v>7880.4450000000015</v>
      </c>
    </row>
    <row r="31" spans="1:6" ht="15" x14ac:dyDescent="0.25">
      <c r="A31" s="28"/>
      <c r="B31" s="29" t="s">
        <v>34</v>
      </c>
      <c r="C31" s="29"/>
      <c r="D31" s="30"/>
      <c r="E31" s="18"/>
      <c r="F31" s="36">
        <f>F25*1.02</f>
        <v>22864.620900000002</v>
      </c>
    </row>
    <row r="32" spans="1:6" ht="15" x14ac:dyDescent="0.25">
      <c r="A32" s="26"/>
      <c r="B32" s="31" t="s">
        <v>35</v>
      </c>
      <c r="C32" s="31"/>
      <c r="D32" s="32"/>
      <c r="E32" s="17"/>
      <c r="F32" s="36">
        <f>F25*0.51</f>
        <v>11432.310450000001</v>
      </c>
    </row>
    <row r="33" spans="1:6" ht="30" x14ac:dyDescent="0.25">
      <c r="A33" s="26"/>
      <c r="B33" s="33" t="s">
        <v>36</v>
      </c>
      <c r="C33" s="33"/>
      <c r="D33" s="32"/>
      <c r="E33" s="17"/>
      <c r="F33" s="37">
        <f>F25+F30+F31+F32</f>
        <v>64593.671350000004</v>
      </c>
    </row>
    <row r="34" spans="1:6" ht="15" x14ac:dyDescent="0.25">
      <c r="A34" s="26"/>
      <c r="B34" s="33" t="s">
        <v>37</v>
      </c>
      <c r="C34" s="33"/>
      <c r="D34" s="32"/>
      <c r="E34" s="17"/>
      <c r="F34" s="36">
        <f>F33*0.2</f>
        <v>12918.734270000001</v>
      </c>
    </row>
    <row r="35" spans="1:6" ht="15" x14ac:dyDescent="0.25">
      <c r="A35" s="26"/>
      <c r="B35" s="33" t="s">
        <v>38</v>
      </c>
      <c r="C35" s="33"/>
      <c r="D35" s="32"/>
      <c r="E35" s="17"/>
      <c r="F35" s="37">
        <f>F33+F34</f>
        <v>77512.405620000005</v>
      </c>
    </row>
    <row r="36" spans="1:6" x14ac:dyDescent="0.2">
      <c r="A36" s="2"/>
      <c r="B36" s="3"/>
      <c r="C36" s="3"/>
      <c r="D36" s="4"/>
      <c r="E36" s="5"/>
      <c r="F36" s="6"/>
    </row>
    <row r="37" spans="1:6" ht="27" customHeight="1" x14ac:dyDescent="0.25">
      <c r="A37" s="2"/>
      <c r="B37" s="43" t="s">
        <v>45</v>
      </c>
      <c r="C37" s="3"/>
      <c r="D37" s="4"/>
      <c r="E37" s="5"/>
      <c r="F37" s="6"/>
    </row>
    <row r="38" spans="1:6" x14ac:dyDescent="0.2">
      <c r="A38" s="2"/>
      <c r="B38" s="3"/>
      <c r="C38" s="3"/>
      <c r="D38" s="4"/>
      <c r="E38" s="5"/>
      <c r="F38" s="6"/>
    </row>
    <row r="39" spans="1:6" x14ac:dyDescent="0.2">
      <c r="A39" s="2"/>
      <c r="B39" s="3"/>
      <c r="C39" s="3"/>
      <c r="D39" s="4"/>
      <c r="E39" s="5"/>
      <c r="F39" s="6"/>
    </row>
    <row r="40" spans="1:6" x14ac:dyDescent="0.2">
      <c r="A40" s="2"/>
      <c r="B40" s="3"/>
      <c r="C40" s="3"/>
      <c r="D40" s="4"/>
      <c r="E40" s="5"/>
      <c r="F40" s="6"/>
    </row>
    <row r="41" spans="1:6" x14ac:dyDescent="0.2">
      <c r="A41" s="2"/>
      <c r="B41" s="3"/>
      <c r="C41" s="3"/>
      <c r="D41" s="4"/>
      <c r="E41" s="5"/>
      <c r="F41" s="6"/>
    </row>
    <row r="42" spans="1:6" x14ac:dyDescent="0.2">
      <c r="A42" s="2"/>
      <c r="B42" s="3"/>
      <c r="C42" s="3"/>
      <c r="D42" s="4"/>
      <c r="E42" s="5"/>
      <c r="F42" s="6"/>
    </row>
    <row r="43" spans="1:6" x14ac:dyDescent="0.2">
      <c r="A43" s="42"/>
      <c r="B43" s="42"/>
      <c r="C43" s="34"/>
      <c r="D43" s="7"/>
      <c r="E43" s="8"/>
      <c r="F43" s="9"/>
    </row>
    <row r="44" spans="1:6" x14ac:dyDescent="0.2">
      <c r="A44" s="42"/>
      <c r="B44" s="42"/>
      <c r="C44" s="34"/>
      <c r="D44" s="7"/>
      <c r="E44" s="8"/>
      <c r="F44" s="9"/>
    </row>
    <row r="45" spans="1:6" x14ac:dyDescent="0.2">
      <c r="A45" s="10"/>
      <c r="B45" s="10"/>
      <c r="C45" s="10"/>
      <c r="D45" s="11"/>
      <c r="E45" s="12"/>
      <c r="F45" s="10"/>
    </row>
    <row r="46" spans="1:6" x14ac:dyDescent="0.2">
      <c r="A46" s="10"/>
      <c r="B46" s="10"/>
      <c r="C46" s="10"/>
      <c r="D46" s="11"/>
      <c r="E46" s="12"/>
      <c r="F46" s="10"/>
    </row>
    <row r="47" spans="1:6" x14ac:dyDescent="0.2">
      <c r="A47" s="10"/>
      <c r="B47" s="10"/>
      <c r="C47" s="10"/>
      <c r="D47" s="11"/>
      <c r="E47" s="12"/>
      <c r="F47" s="10"/>
    </row>
    <row r="48" spans="1:6" x14ac:dyDescent="0.2">
      <c r="A48" s="10"/>
      <c r="B48" s="10"/>
      <c r="C48" s="10"/>
      <c r="D48" s="11"/>
      <c r="E48" s="12"/>
      <c r="F48" s="10"/>
    </row>
    <row r="49" spans="1:6" x14ac:dyDescent="0.2">
      <c r="A49" s="10"/>
      <c r="B49" s="10"/>
      <c r="C49" s="10"/>
      <c r="D49" s="11"/>
      <c r="E49" s="12"/>
      <c r="F49" s="10"/>
    </row>
    <row r="50" spans="1:6" x14ac:dyDescent="0.2">
      <c r="A50" s="10"/>
      <c r="B50" s="10"/>
      <c r="C50" s="10"/>
      <c r="D50" s="11"/>
      <c r="E50" s="12"/>
      <c r="F50" s="10"/>
    </row>
    <row r="51" spans="1:6" x14ac:dyDescent="0.2">
      <c r="A51" s="10"/>
      <c r="B51" s="10"/>
      <c r="C51" s="10"/>
      <c r="D51" s="11"/>
      <c r="E51" s="12"/>
      <c r="F51" s="10"/>
    </row>
    <row r="52" spans="1:6" x14ac:dyDescent="0.2">
      <c r="A52" s="10"/>
      <c r="B52" s="10"/>
      <c r="C52" s="10"/>
      <c r="D52" s="11"/>
      <c r="E52" s="12"/>
      <c r="F52" s="10"/>
    </row>
    <row r="53" spans="1:6" x14ac:dyDescent="0.2">
      <c r="A53" s="10"/>
      <c r="B53" s="10"/>
      <c r="C53" s="10"/>
      <c r="D53" s="11"/>
      <c r="E53" s="12"/>
      <c r="F53" s="10"/>
    </row>
    <row r="54" spans="1:6" x14ac:dyDescent="0.2">
      <c r="A54" s="10"/>
      <c r="B54" s="10"/>
      <c r="C54" s="10"/>
      <c r="D54" s="11"/>
      <c r="E54" s="12"/>
      <c r="F54" s="10"/>
    </row>
    <row r="55" spans="1:6" x14ac:dyDescent="0.2">
      <c r="A55" s="10"/>
      <c r="B55" s="10"/>
      <c r="C55" s="10"/>
      <c r="D55" s="11"/>
      <c r="E55" s="12"/>
      <c r="F55" s="10"/>
    </row>
    <row r="56" spans="1:6" x14ac:dyDescent="0.2">
      <c r="A56" s="10"/>
      <c r="B56" s="10"/>
      <c r="C56" s="10"/>
      <c r="D56" s="11"/>
      <c r="E56" s="12"/>
      <c r="F56" s="10"/>
    </row>
    <row r="57" spans="1:6" x14ac:dyDescent="0.2">
      <c r="A57" s="10"/>
      <c r="B57" s="10"/>
      <c r="C57" s="10"/>
      <c r="D57" s="11"/>
      <c r="E57" s="12"/>
      <c r="F57" s="10"/>
    </row>
    <row r="58" spans="1:6" x14ac:dyDescent="0.2">
      <c r="A58" s="10"/>
      <c r="B58" s="10"/>
      <c r="C58" s="10"/>
      <c r="D58" s="11"/>
      <c r="E58" s="12"/>
      <c r="F58" s="10"/>
    </row>
    <row r="59" spans="1:6" x14ac:dyDescent="0.2">
      <c r="A59" s="10"/>
      <c r="B59" s="10"/>
      <c r="C59" s="10"/>
      <c r="D59" s="11"/>
      <c r="E59" s="12"/>
      <c r="F59" s="10"/>
    </row>
    <row r="60" spans="1:6" x14ac:dyDescent="0.2">
      <c r="A60" s="10"/>
      <c r="B60" s="10"/>
      <c r="C60" s="10"/>
      <c r="D60" s="11"/>
      <c r="E60" s="12"/>
      <c r="F60" s="10"/>
    </row>
    <row r="61" spans="1:6" x14ac:dyDescent="0.2">
      <c r="A61" s="10"/>
      <c r="B61" s="10"/>
      <c r="C61" s="10"/>
      <c r="D61" s="11"/>
      <c r="E61" s="12"/>
      <c r="F61" s="10"/>
    </row>
    <row r="62" spans="1:6" x14ac:dyDescent="0.2">
      <c r="A62" s="10"/>
      <c r="B62" s="10"/>
      <c r="C62" s="10"/>
      <c r="D62" s="11"/>
      <c r="E62" s="12"/>
      <c r="F62" s="10"/>
    </row>
    <row r="63" spans="1:6" x14ac:dyDescent="0.2">
      <c r="A63" s="10"/>
      <c r="B63" s="10"/>
      <c r="C63" s="10"/>
      <c r="D63" s="11"/>
      <c r="E63" s="12"/>
      <c r="F63" s="10"/>
    </row>
    <row r="64" spans="1:6" x14ac:dyDescent="0.2">
      <c r="A64" s="10"/>
      <c r="B64" s="10"/>
      <c r="C64" s="10"/>
      <c r="D64" s="11"/>
      <c r="E64" s="12"/>
      <c r="F64" s="10"/>
    </row>
    <row r="65" spans="1:6" x14ac:dyDescent="0.2">
      <c r="A65" s="10"/>
      <c r="B65" s="10"/>
      <c r="C65" s="10"/>
      <c r="D65" s="11"/>
      <c r="E65" s="12"/>
      <c r="F65" s="10"/>
    </row>
    <row r="66" spans="1:6" x14ac:dyDescent="0.2">
      <c r="A66" s="10"/>
      <c r="B66" s="10"/>
      <c r="C66" s="10"/>
      <c r="D66" s="11"/>
      <c r="E66" s="12"/>
      <c r="F66" s="10"/>
    </row>
    <row r="67" spans="1:6" x14ac:dyDescent="0.2">
      <c r="A67" s="10"/>
      <c r="B67" s="10"/>
      <c r="C67" s="10"/>
      <c r="D67" s="11"/>
      <c r="E67" s="12"/>
      <c r="F67" s="10"/>
    </row>
    <row r="68" spans="1:6" x14ac:dyDescent="0.2">
      <c r="A68" s="10"/>
      <c r="B68" s="10"/>
      <c r="C68" s="10"/>
      <c r="D68" s="11"/>
      <c r="E68" s="12"/>
      <c r="F68" s="10"/>
    </row>
    <row r="69" spans="1:6" x14ac:dyDescent="0.2">
      <c r="A69" s="10"/>
      <c r="B69" s="10"/>
      <c r="C69" s="10"/>
      <c r="D69" s="11"/>
      <c r="E69" s="12"/>
      <c r="F69" s="10"/>
    </row>
    <row r="70" spans="1:6" x14ac:dyDescent="0.2">
      <c r="A70" s="10"/>
      <c r="B70" s="10"/>
      <c r="C70" s="10"/>
      <c r="D70" s="11"/>
      <c r="E70" s="12"/>
      <c r="F70" s="10"/>
    </row>
    <row r="71" spans="1:6" x14ac:dyDescent="0.2">
      <c r="A71" s="10"/>
      <c r="B71" s="10"/>
      <c r="C71" s="10"/>
      <c r="D71" s="11"/>
      <c r="E71" s="12"/>
      <c r="F71" s="10"/>
    </row>
    <row r="72" spans="1:6" x14ac:dyDescent="0.2">
      <c r="A72" s="10"/>
      <c r="B72" s="10"/>
      <c r="C72" s="10"/>
      <c r="D72" s="11"/>
      <c r="E72" s="12"/>
      <c r="F72" s="10"/>
    </row>
    <row r="73" spans="1:6" x14ac:dyDescent="0.2">
      <c r="A73" s="10"/>
      <c r="B73" s="10"/>
      <c r="C73" s="10"/>
      <c r="D73" s="11"/>
      <c r="E73" s="12"/>
      <c r="F73" s="10"/>
    </row>
    <row r="74" spans="1:6" x14ac:dyDescent="0.2">
      <c r="A74" s="10"/>
      <c r="B74" s="10"/>
      <c r="C74" s="10"/>
      <c r="D74" s="11"/>
      <c r="E74" s="12"/>
      <c r="F74" s="10"/>
    </row>
    <row r="75" spans="1:6" x14ac:dyDescent="0.2">
      <c r="A75" s="10"/>
      <c r="B75" s="10"/>
      <c r="C75" s="10"/>
      <c r="D75" s="11"/>
      <c r="E75" s="12"/>
      <c r="F75" s="10"/>
    </row>
    <row r="76" spans="1:6" x14ac:dyDescent="0.2">
      <c r="A76" s="10"/>
      <c r="B76" s="10"/>
      <c r="C76" s="10"/>
      <c r="D76" s="11"/>
      <c r="E76" s="12"/>
      <c r="F76" s="10"/>
    </row>
    <row r="77" spans="1:6" x14ac:dyDescent="0.2">
      <c r="A77" s="10"/>
      <c r="B77" s="10"/>
      <c r="C77" s="10"/>
      <c r="D77" s="11"/>
      <c r="E77" s="12"/>
      <c r="F77" s="10"/>
    </row>
    <row r="78" spans="1:6" x14ac:dyDescent="0.2">
      <c r="A78" s="10"/>
      <c r="B78" s="10"/>
      <c r="C78" s="10"/>
      <c r="D78" s="11"/>
      <c r="E78" s="12"/>
      <c r="F78" s="10"/>
    </row>
    <row r="79" spans="1:6" x14ac:dyDescent="0.2">
      <c r="A79" s="10"/>
      <c r="B79" s="10"/>
      <c r="C79" s="10"/>
      <c r="D79" s="11"/>
      <c r="E79" s="12"/>
      <c r="F79" s="10"/>
    </row>
    <row r="80" spans="1:6" x14ac:dyDescent="0.2">
      <c r="A80" s="10"/>
      <c r="B80" s="10"/>
      <c r="C80" s="10"/>
      <c r="D80" s="11"/>
      <c r="E80" s="12"/>
      <c r="F80" s="10"/>
    </row>
    <row r="81" spans="1:6" x14ac:dyDescent="0.2">
      <c r="A81" s="10"/>
      <c r="B81" s="10"/>
      <c r="C81" s="10"/>
      <c r="D81" s="11"/>
      <c r="E81" s="12"/>
      <c r="F81" s="10"/>
    </row>
    <row r="82" spans="1:6" x14ac:dyDescent="0.2">
      <c r="A82" s="10"/>
      <c r="B82" s="10"/>
      <c r="C82" s="10"/>
      <c r="D82" s="11"/>
      <c r="E82" s="12"/>
      <c r="F82" s="10"/>
    </row>
    <row r="83" spans="1:6" x14ac:dyDescent="0.2">
      <c r="A83" s="10"/>
      <c r="B83" s="10"/>
      <c r="C83" s="10"/>
      <c r="D83" s="11"/>
      <c r="E83" s="12"/>
      <c r="F83" s="10"/>
    </row>
    <row r="84" spans="1:6" x14ac:dyDescent="0.2">
      <c r="A84" s="10"/>
      <c r="B84" s="10"/>
      <c r="C84" s="10"/>
      <c r="D84" s="11"/>
      <c r="E84" s="12"/>
      <c r="F84" s="10"/>
    </row>
    <row r="85" spans="1:6" x14ac:dyDescent="0.2">
      <c r="A85" s="10"/>
      <c r="B85" s="10"/>
      <c r="C85" s="10"/>
      <c r="D85" s="11"/>
      <c r="E85" s="12"/>
      <c r="F85" s="10"/>
    </row>
    <row r="86" spans="1:6" x14ac:dyDescent="0.2">
      <c r="A86" s="10"/>
      <c r="B86" s="10"/>
      <c r="C86" s="10"/>
      <c r="D86" s="11"/>
      <c r="E86" s="12"/>
      <c r="F86" s="10"/>
    </row>
    <row r="87" spans="1:6" x14ac:dyDescent="0.2">
      <c r="A87" s="10"/>
      <c r="B87" s="10"/>
      <c r="C87" s="10"/>
      <c r="D87" s="11"/>
      <c r="E87" s="12"/>
      <c r="F87" s="10"/>
    </row>
    <row r="88" spans="1:6" x14ac:dyDescent="0.2">
      <c r="A88" s="10"/>
      <c r="B88" s="10"/>
      <c r="C88" s="10"/>
      <c r="D88" s="11"/>
      <c r="E88" s="12"/>
      <c r="F88" s="10"/>
    </row>
    <row r="89" spans="1:6" x14ac:dyDescent="0.2">
      <c r="A89" s="10"/>
      <c r="B89" s="10"/>
      <c r="C89" s="10"/>
      <c r="D89" s="11"/>
      <c r="E89" s="12"/>
      <c r="F89" s="10"/>
    </row>
    <row r="90" spans="1:6" x14ac:dyDescent="0.2">
      <c r="A90" s="10"/>
      <c r="B90" s="10"/>
      <c r="C90" s="10"/>
      <c r="D90" s="11"/>
      <c r="E90" s="12"/>
      <c r="F90" s="10"/>
    </row>
    <row r="91" spans="1:6" x14ac:dyDescent="0.2">
      <c r="A91" s="10"/>
      <c r="B91" s="10"/>
      <c r="C91" s="10"/>
      <c r="D91" s="11"/>
      <c r="E91" s="12"/>
      <c r="F91" s="10"/>
    </row>
    <row r="92" spans="1:6" x14ac:dyDescent="0.2">
      <c r="A92" s="10"/>
      <c r="B92" s="10"/>
      <c r="C92" s="10"/>
      <c r="D92" s="11"/>
      <c r="E92" s="12"/>
      <c r="F92" s="10"/>
    </row>
    <row r="93" spans="1:6" x14ac:dyDescent="0.2">
      <c r="A93" s="10"/>
      <c r="B93" s="10"/>
      <c r="C93" s="10"/>
      <c r="D93" s="11"/>
      <c r="E93" s="12"/>
      <c r="F93" s="10"/>
    </row>
    <row r="94" spans="1:6" x14ac:dyDescent="0.2">
      <c r="A94" s="10"/>
      <c r="B94" s="10"/>
      <c r="C94" s="10"/>
      <c r="D94" s="11"/>
      <c r="E94" s="12"/>
      <c r="F94" s="10"/>
    </row>
    <row r="95" spans="1:6" x14ac:dyDescent="0.2">
      <c r="A95" s="10"/>
      <c r="B95" s="10"/>
      <c r="C95" s="10"/>
      <c r="D95" s="11"/>
      <c r="E95" s="12"/>
      <c r="F95" s="10"/>
    </row>
    <row r="96" spans="1:6" x14ac:dyDescent="0.2">
      <c r="A96" s="10"/>
      <c r="B96" s="10"/>
      <c r="C96" s="10"/>
      <c r="D96" s="11"/>
      <c r="E96" s="12"/>
      <c r="F96" s="10"/>
    </row>
    <row r="97" spans="1:6" x14ac:dyDescent="0.2">
      <c r="A97" s="10"/>
      <c r="B97" s="10"/>
      <c r="C97" s="10"/>
      <c r="D97" s="11"/>
      <c r="E97" s="12"/>
      <c r="F97" s="10"/>
    </row>
    <row r="98" spans="1:6" x14ac:dyDescent="0.2">
      <c r="A98" s="10"/>
      <c r="B98" s="10"/>
      <c r="C98" s="10"/>
      <c r="D98" s="11"/>
      <c r="E98" s="12"/>
      <c r="F98" s="10"/>
    </row>
    <row r="99" spans="1:6" x14ac:dyDescent="0.2">
      <c r="A99" s="10"/>
      <c r="B99" s="10"/>
      <c r="C99" s="10"/>
      <c r="D99" s="11"/>
      <c r="E99" s="12"/>
      <c r="F99" s="10"/>
    </row>
    <row r="100" spans="1:6" x14ac:dyDescent="0.2">
      <c r="A100" s="10"/>
      <c r="B100" s="10"/>
      <c r="C100" s="10"/>
      <c r="D100" s="11"/>
      <c r="E100" s="12"/>
      <c r="F100" s="10"/>
    </row>
    <row r="101" spans="1:6" x14ac:dyDescent="0.2">
      <c r="A101" s="10"/>
      <c r="B101" s="10"/>
      <c r="C101" s="10"/>
      <c r="D101" s="11"/>
      <c r="E101" s="12"/>
      <c r="F101" s="10"/>
    </row>
    <row r="102" spans="1:6" x14ac:dyDescent="0.2">
      <c r="A102" s="10"/>
      <c r="B102" s="10"/>
      <c r="C102" s="10"/>
      <c r="D102" s="11"/>
      <c r="E102" s="12"/>
      <c r="F102" s="10"/>
    </row>
    <row r="103" spans="1:6" x14ac:dyDescent="0.2">
      <c r="A103" s="10"/>
      <c r="B103" s="10"/>
      <c r="C103" s="10"/>
      <c r="D103" s="11"/>
      <c r="E103" s="12"/>
      <c r="F103" s="10"/>
    </row>
    <row r="104" spans="1:6" x14ac:dyDescent="0.2">
      <c r="A104" s="10"/>
      <c r="B104" s="10"/>
      <c r="C104" s="10"/>
      <c r="D104" s="11"/>
      <c r="E104" s="12"/>
      <c r="F104" s="10"/>
    </row>
    <row r="105" spans="1:6" x14ac:dyDescent="0.2">
      <c r="A105" s="10"/>
      <c r="B105" s="10"/>
      <c r="C105" s="10"/>
      <c r="D105" s="11"/>
      <c r="E105" s="12"/>
      <c r="F105" s="10"/>
    </row>
    <row r="106" spans="1:6" x14ac:dyDescent="0.2">
      <c r="A106" s="10"/>
      <c r="B106" s="10"/>
      <c r="C106" s="10"/>
      <c r="D106" s="11"/>
      <c r="E106" s="12"/>
      <c r="F106" s="10"/>
    </row>
    <row r="107" spans="1:6" x14ac:dyDescent="0.2">
      <c r="A107" s="10"/>
      <c r="B107" s="10"/>
      <c r="C107" s="10"/>
      <c r="D107" s="11"/>
      <c r="E107" s="12"/>
      <c r="F107" s="10"/>
    </row>
    <row r="108" spans="1:6" x14ac:dyDescent="0.2">
      <c r="A108" s="10"/>
      <c r="B108" s="10"/>
      <c r="C108" s="10"/>
      <c r="D108" s="11"/>
      <c r="E108" s="12"/>
      <c r="F108" s="10"/>
    </row>
    <row r="109" spans="1:6" x14ac:dyDescent="0.2">
      <c r="A109" s="10"/>
      <c r="B109" s="10"/>
      <c r="C109" s="10"/>
      <c r="D109" s="11"/>
      <c r="E109" s="12"/>
      <c r="F109" s="10"/>
    </row>
    <row r="110" spans="1:6" x14ac:dyDescent="0.2">
      <c r="A110" s="10"/>
      <c r="B110" s="10"/>
      <c r="C110" s="10"/>
      <c r="D110" s="11"/>
      <c r="E110" s="12"/>
      <c r="F110" s="10"/>
    </row>
    <row r="111" spans="1:6" x14ac:dyDescent="0.2">
      <c r="A111" s="10"/>
      <c r="B111" s="10"/>
      <c r="C111" s="10"/>
      <c r="D111" s="11"/>
      <c r="E111" s="12"/>
      <c r="F111" s="10"/>
    </row>
    <row r="112" spans="1:6" x14ac:dyDescent="0.2">
      <c r="A112" s="10"/>
      <c r="B112" s="10"/>
      <c r="C112" s="10"/>
      <c r="D112" s="11"/>
      <c r="E112" s="12"/>
      <c r="F112" s="10"/>
    </row>
    <row r="113" spans="1:6" x14ac:dyDescent="0.2">
      <c r="A113" s="10"/>
      <c r="B113" s="10"/>
      <c r="C113" s="10"/>
      <c r="D113" s="11"/>
      <c r="E113" s="12"/>
      <c r="F113" s="10"/>
    </row>
    <row r="114" spans="1:6" x14ac:dyDescent="0.2">
      <c r="A114" s="10"/>
      <c r="B114" s="10"/>
      <c r="C114" s="10"/>
      <c r="D114" s="11"/>
      <c r="E114" s="12"/>
      <c r="F114" s="10"/>
    </row>
    <row r="115" spans="1:6" x14ac:dyDescent="0.2">
      <c r="A115" s="10"/>
      <c r="B115" s="10"/>
      <c r="C115" s="10"/>
      <c r="D115" s="11"/>
      <c r="E115" s="12"/>
      <c r="F115" s="10"/>
    </row>
    <row r="116" spans="1:6" x14ac:dyDescent="0.2">
      <c r="A116" s="10"/>
      <c r="B116" s="10"/>
      <c r="C116" s="10"/>
      <c r="D116" s="11"/>
      <c r="E116" s="12"/>
      <c r="F116" s="10"/>
    </row>
    <row r="117" spans="1:6" x14ac:dyDescent="0.2">
      <c r="A117" s="10"/>
      <c r="B117" s="10"/>
      <c r="C117" s="10"/>
      <c r="D117" s="11"/>
      <c r="E117" s="12"/>
      <c r="F117" s="10"/>
    </row>
    <row r="118" spans="1:6" x14ac:dyDescent="0.2">
      <c r="A118" s="10"/>
      <c r="B118" s="10"/>
      <c r="C118" s="10"/>
      <c r="D118" s="11"/>
      <c r="E118" s="12"/>
      <c r="F118" s="10"/>
    </row>
    <row r="119" spans="1:6" x14ac:dyDescent="0.2">
      <c r="A119" s="10"/>
      <c r="B119" s="10"/>
      <c r="C119" s="10"/>
      <c r="D119" s="11"/>
      <c r="E119" s="12"/>
      <c r="F119" s="10"/>
    </row>
    <row r="120" spans="1:6" x14ac:dyDescent="0.2">
      <c r="A120" s="10"/>
      <c r="B120" s="10"/>
      <c r="C120" s="10"/>
      <c r="D120" s="11"/>
      <c r="E120" s="12"/>
      <c r="F120" s="10"/>
    </row>
    <row r="121" spans="1:6" x14ac:dyDescent="0.2">
      <c r="A121" s="10"/>
      <c r="B121" s="10"/>
      <c r="C121" s="10"/>
      <c r="D121" s="11"/>
      <c r="E121" s="12"/>
      <c r="F121" s="10"/>
    </row>
    <row r="122" spans="1:6" x14ac:dyDescent="0.2">
      <c r="A122" s="10"/>
      <c r="B122" s="10"/>
      <c r="C122" s="10"/>
      <c r="D122" s="11"/>
      <c r="E122" s="12"/>
      <c r="F122" s="10"/>
    </row>
    <row r="123" spans="1:6" x14ac:dyDescent="0.2">
      <c r="A123" s="10"/>
      <c r="B123" s="10"/>
      <c r="C123" s="10"/>
      <c r="D123" s="11"/>
      <c r="E123" s="12"/>
      <c r="F123" s="10"/>
    </row>
  </sheetData>
  <mergeCells count="4">
    <mergeCell ref="A1:F1"/>
    <mergeCell ref="A2:F2"/>
    <mergeCell ref="A43:B43"/>
    <mergeCell ref="A44:B44"/>
  </mergeCells>
  <pageMargins left="0.35433070866141736" right="0.15748031496062992" top="0.51181102362204722" bottom="0.4724409448818898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Борцова Татьяна Евгеньевна</dc:creator>
  <cp:lastModifiedBy>Яковлев Вячеслав Валерьевич</cp:lastModifiedBy>
  <dcterms:created xsi:type="dcterms:W3CDTF">2024-08-05T05:09:53Z</dcterms:created>
  <dcterms:modified xsi:type="dcterms:W3CDTF">2024-08-12T03:05:11Z</dcterms:modified>
</cp:coreProperties>
</file>